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<sst xmlns="http://schemas.openxmlformats.org/spreadsheetml/2006/main" count="76" uniqueCount="63">
  <si>
    <t>附件1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</si>
  <si>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</si>
  <si>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</si>
  <si>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</si>
  <si>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市区体制下划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医疗卫生补助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老年人医事服务费减免补助</t>
    </r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</si>
  <si>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</si>
  <si>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</si>
  <si>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</si>
  <si>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</si>
  <si>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</si>
  <si>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</si>
  <si>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</si>
  <si>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</si>
  <si>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</si>
  <si>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</si>
  <si>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</si>
  <si>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</si>
  <si>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</si>
  <si>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</si>
  <si>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</si>
  <si>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</si>
  <si>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</si>
  <si>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</si>
  <si>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</si>
  <si>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完成年度辖区内京籍</t>
    </r>
    <r>
      <rPr>
        <sz val="9"/>
        <color theme="1"/>
        <rFont val="Times New Roman"/>
        <charset val="134"/>
      </rPr>
      <t>60</t>
    </r>
    <r>
      <rPr>
        <sz val="9"/>
        <color theme="1"/>
        <rFont val="宋体"/>
        <charset val="134"/>
      </rPr>
      <t>岁以上老年人就医</t>
    </r>
  </si>
  <si>
    <t>完成年度辖区内京籍60岁以上老年人就医目标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</si>
  <si>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</si>
  <si>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</si>
  <si>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</si>
  <si>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</si>
  <si>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</si>
  <si>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</si>
  <si>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</si>
  <si>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</si>
  <si>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</si>
  <si>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</si>
  <si>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</si>
  <si>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60岁及以上本市户籍老年患者年内社区卫生机构就医人次数</t>
  </si>
  <si>
    <t>＝</t>
  </si>
  <si>
    <t>95173</t>
  </si>
  <si>
    <t>人/次</t>
  </si>
  <si>
    <t>质量指标</t>
  </si>
  <si>
    <t>完成就诊服务</t>
  </si>
  <si>
    <t>100</t>
  </si>
  <si>
    <t>%</t>
  </si>
  <si>
    <t>时效指标</t>
  </si>
  <si>
    <t>减免周期年内</t>
  </si>
  <si>
    <t>1</t>
  </si>
  <si>
    <t>年</t>
  </si>
  <si>
    <t>成本指标</t>
  </si>
  <si>
    <t>经济成本指标</t>
  </si>
  <si>
    <t>资金成本</t>
  </si>
  <si>
    <t>≤</t>
  </si>
  <si>
    <t>万元</t>
  </si>
  <si>
    <t>效益指标</t>
  </si>
  <si>
    <t>经济效益指标</t>
  </si>
  <si>
    <t>减免60岁及以上本市户籍老年患者社区就医医事服务费个人自付部分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</si>
  <si>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</si>
  <si>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</si>
  <si>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老年患者社区就医满意度</t>
  </si>
  <si>
    <t>＞</t>
  </si>
  <si>
    <t>80</t>
  </si>
  <si>
    <t>总分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</si>
</sst>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0_ "/>
    <numFmt numFmtId="178" formatCode="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30" fillId="6" borderId="6" applyNumberFormat="0" applyAlignment="0" applyProtection="0">
      <alignment vertical="center"/>
    </xf>
    <xf numFmtId="0" fontId="31" fillId="19" borderId="13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topLeftCell="A13" workbookViewId="0">
      <selection activeCell="A22" sqref="A22:N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5" max="5" width="7.125" customWidth="1"/>
    <col min="6" max="6" width="1.625" customWidth="1"/>
    <col min="7" max="7" width="5.5" customWidth="1"/>
    <col min="8" max="8" width="7" customWidth="1"/>
    <col min="9" max="9" width="6.125" customWidth="1"/>
    <col min="10" max="10" width="8.25" customWidth="1"/>
    <col min="11" max="11" width="2.25" customWidth="1"/>
    <col min="12" max="12" width="4.625" customWidth="1"/>
    <col min="13" max="13" width="8.25" customWidth="1"/>
    <col min="14" max="14" width="12.3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6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9.5173</v>
      </c>
      <c r="F7" s="15"/>
      <c r="G7" s="16"/>
      <c r="H7" s="14">
        <f>SUM(H8:I10)</f>
        <v>9.5173</v>
      </c>
      <c r="I7" s="16"/>
      <c r="J7" s="14">
        <f>SUM(J8:K10)</f>
        <v>9.5173</v>
      </c>
      <c r="K7" s="16"/>
      <c r="L7" s="5">
        <v>10</v>
      </c>
      <c r="M7" s="27">
        <f>J7/H7</f>
        <v>1</v>
      </c>
      <c r="N7" s="28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9.5173</v>
      </c>
      <c r="F8" s="15"/>
      <c r="G8" s="16"/>
      <c r="H8" s="14">
        <v>9.5173</v>
      </c>
      <c r="I8" s="16"/>
      <c r="J8" s="29">
        <v>9.5173</v>
      </c>
      <c r="K8" s="29"/>
      <c r="L8" s="7" t="s">
        <v>18</v>
      </c>
      <c r="M8" s="27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9">
        <v>0</v>
      </c>
      <c r="K9" s="29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9">
        <v>0</v>
      </c>
      <c r="K10" s="29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30" t="s">
        <v>25</v>
      </c>
      <c r="K12" s="31"/>
      <c r="L12" s="31"/>
      <c r="M12" s="31"/>
      <c r="N12" s="31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37" customHeight="1" spans="1:14">
      <c r="A14" s="9"/>
      <c r="B14" s="5" t="s">
        <v>35</v>
      </c>
      <c r="C14" s="5" t="s">
        <v>36</v>
      </c>
      <c r="D14" s="19" t="s">
        <v>37</v>
      </c>
      <c r="E14" s="19"/>
      <c r="F14" s="19"/>
      <c r="G14" s="19" t="s">
        <v>38</v>
      </c>
      <c r="H14" s="19" t="s">
        <v>39</v>
      </c>
      <c r="I14" s="19" t="s">
        <v>40</v>
      </c>
      <c r="J14" s="7">
        <v>154834</v>
      </c>
      <c r="K14" s="32">
        <v>15</v>
      </c>
      <c r="L14" s="7"/>
      <c r="M14" s="33">
        <f t="shared" ref="M14:M19" si="0">K14</f>
        <v>15</v>
      </c>
      <c r="N14" s="7"/>
    </row>
    <row r="15" ht="15" customHeight="1" spans="1:14">
      <c r="A15" s="9"/>
      <c r="B15" s="5"/>
      <c r="C15" s="5" t="s">
        <v>41</v>
      </c>
      <c r="D15" s="19" t="s">
        <v>42</v>
      </c>
      <c r="E15" s="19"/>
      <c r="F15" s="19"/>
      <c r="G15" s="19" t="s">
        <v>38</v>
      </c>
      <c r="H15" s="19" t="s">
        <v>43</v>
      </c>
      <c r="I15" s="19" t="s">
        <v>44</v>
      </c>
      <c r="J15" s="7">
        <v>100</v>
      </c>
      <c r="K15" s="32">
        <v>15</v>
      </c>
      <c r="L15" s="7"/>
      <c r="M15" s="33">
        <f t="shared" si="0"/>
        <v>15</v>
      </c>
      <c r="N15" s="7"/>
    </row>
    <row r="16" ht="15" customHeight="1" spans="1:14">
      <c r="A16" s="9"/>
      <c r="B16" s="5"/>
      <c r="C16" s="5" t="s">
        <v>45</v>
      </c>
      <c r="D16" s="19" t="s">
        <v>46</v>
      </c>
      <c r="E16" s="19"/>
      <c r="F16" s="19"/>
      <c r="G16" s="19" t="s">
        <v>38</v>
      </c>
      <c r="H16" s="19" t="s">
        <v>47</v>
      </c>
      <c r="I16" s="19" t="s">
        <v>48</v>
      </c>
      <c r="J16" s="7">
        <v>1</v>
      </c>
      <c r="K16" s="32">
        <v>15</v>
      </c>
      <c r="L16" s="7"/>
      <c r="M16" s="33">
        <f t="shared" si="0"/>
        <v>15</v>
      </c>
      <c r="N16" s="7"/>
    </row>
    <row r="17" ht="22.5" spans="1:14">
      <c r="A17" s="9"/>
      <c r="B17" s="20" t="s">
        <v>49</v>
      </c>
      <c r="C17" s="18" t="s">
        <v>50</v>
      </c>
      <c r="D17" s="19" t="s">
        <v>51</v>
      </c>
      <c r="E17" s="19"/>
      <c r="F17" s="19"/>
      <c r="G17" s="19" t="s">
        <v>52</v>
      </c>
      <c r="H17" s="21">
        <v>9.5173</v>
      </c>
      <c r="I17" s="7" t="s">
        <v>53</v>
      </c>
      <c r="J17" s="29">
        <v>9.5173</v>
      </c>
      <c r="K17" s="32">
        <v>15</v>
      </c>
      <c r="L17" s="7"/>
      <c r="M17" s="33">
        <f t="shared" si="0"/>
        <v>15</v>
      </c>
      <c r="N17" s="7"/>
    </row>
    <row r="18" ht="40" customHeight="1" spans="1:14">
      <c r="A18" s="9"/>
      <c r="B18" s="5" t="s">
        <v>54</v>
      </c>
      <c r="C18" s="22" t="s">
        <v>55</v>
      </c>
      <c r="D18" s="19" t="s">
        <v>56</v>
      </c>
      <c r="E18" s="19"/>
      <c r="F18" s="19"/>
      <c r="G18" s="19" t="s">
        <v>38</v>
      </c>
      <c r="H18" s="19" t="s">
        <v>43</v>
      </c>
      <c r="I18" s="7" t="s">
        <v>44</v>
      </c>
      <c r="J18" s="7">
        <v>100</v>
      </c>
      <c r="K18" s="32">
        <v>20</v>
      </c>
      <c r="L18" s="7"/>
      <c r="M18" s="33">
        <f t="shared" si="0"/>
        <v>20</v>
      </c>
      <c r="N18" s="7"/>
    </row>
    <row r="19" ht="39" customHeight="1" spans="1:14">
      <c r="A19" s="9"/>
      <c r="B19" s="22" t="s">
        <v>57</v>
      </c>
      <c r="C19" s="5" t="s">
        <v>58</v>
      </c>
      <c r="D19" s="19" t="s">
        <v>59</v>
      </c>
      <c r="E19" s="19"/>
      <c r="F19" s="19"/>
      <c r="G19" s="19" t="s">
        <v>60</v>
      </c>
      <c r="H19" s="19" t="s">
        <v>61</v>
      </c>
      <c r="I19" s="7" t="s">
        <v>44</v>
      </c>
      <c r="J19" s="34">
        <v>100</v>
      </c>
      <c r="K19" s="7">
        <v>10</v>
      </c>
      <c r="L19" s="7"/>
      <c r="M19" s="33">
        <f t="shared" si="0"/>
        <v>10</v>
      </c>
      <c r="N19" s="7"/>
    </row>
    <row r="20" spans="1:14">
      <c r="A20" s="23" t="s">
        <v>62</v>
      </c>
      <c r="B20" s="23"/>
      <c r="C20" s="23"/>
      <c r="D20" s="23"/>
      <c r="E20" s="23"/>
      <c r="F20" s="23"/>
      <c r="G20" s="23"/>
      <c r="H20" s="23"/>
      <c r="I20" s="23"/>
      <c r="J20" s="23"/>
      <c r="K20" s="32">
        <f>SUM(K14:K19)+L7</f>
        <v>100</v>
      </c>
      <c r="L20" s="7"/>
      <c r="M20" s="33">
        <f>SUM(M14:M19)+N7</f>
        <v>100</v>
      </c>
      <c r="N20" s="35"/>
    </row>
    <row r="2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spans="16:16">
      <c r="P22" s="26"/>
    </row>
    <row r="32" ht="87" customHeight="1"/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